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300" windowWidth="20460" windowHeight="74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Обоснование!$A$1:$AD$53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K19" i="3" l="1"/>
  <c r="K20" i="3"/>
  <c r="K21" i="3"/>
  <c r="K22" i="3"/>
  <c r="K23" i="3"/>
  <c r="K24" i="3"/>
  <c r="K25" i="3"/>
  <c r="K26" i="3"/>
  <c r="K27" i="3"/>
  <c r="K28" i="3"/>
  <c r="AA19" i="3" l="1"/>
  <c r="AB19" i="3"/>
  <c r="AC19" i="3" s="1"/>
  <c r="AA20" i="3"/>
  <c r="AB20" i="3"/>
  <c r="AC20" i="3" s="1"/>
  <c r="AD20" i="3"/>
  <c r="AA21" i="3"/>
  <c r="AB21" i="3"/>
  <c r="AC21" i="3" s="1"/>
  <c r="AD21" i="3"/>
  <c r="AA22" i="3"/>
  <c r="AB22" i="3"/>
  <c r="AC22" i="3" s="1"/>
  <c r="AA23" i="3"/>
  <c r="AB23" i="3"/>
  <c r="AC23" i="3" s="1"/>
  <c r="AA24" i="3"/>
  <c r="AB24" i="3"/>
  <c r="AC24" i="3" s="1"/>
  <c r="AD24" i="3"/>
  <c r="AA25" i="3"/>
  <c r="AB25" i="3"/>
  <c r="AC25" i="3" s="1"/>
  <c r="AA26" i="3"/>
  <c r="AB26" i="3"/>
  <c r="AC26" i="3" s="1"/>
  <c r="AA27" i="3"/>
  <c r="AB27" i="3"/>
  <c r="AC27" i="3" s="1"/>
  <c r="AD19" i="3" l="1"/>
  <c r="AD25" i="3"/>
  <c r="AD22" i="3"/>
  <c r="AD27" i="3"/>
  <c r="AD26" i="3"/>
  <c r="AD23" i="3"/>
  <c r="AB28" i="3" l="1"/>
  <c r="AA28" i="3"/>
  <c r="K18" i="3"/>
  <c r="AC28" i="3" l="1"/>
  <c r="AD28" i="3"/>
  <c r="AA18" i="3"/>
  <c r="AB18" i="3"/>
  <c r="AD18" i="3" s="1"/>
  <c r="AC18" i="3" l="1"/>
  <c r="AC29" i="3" s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<sst xmlns="http://schemas.openxmlformats.org/spreadsheetml/2006/main" count="117" uniqueCount="104">
  <si>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</si>
  <si>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</si>
  <si>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</si>
  <si>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</si>
  <si>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</si>
  <si>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</si>
  <si>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</si>
  <si>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</si>
  <si>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</si>
  <si>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</si>
  <si>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</si>
  <si>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</si>
  <si>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</si>
  <si>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</si>
  <si>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</si>
  <si>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</si>
  <si>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</si>
  <si>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</si>
  <si>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</si>
  <si>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</si>
  <si>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</si>
  <si>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</si>
  <si>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</si>
  <si>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</si>
  <si>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</si>
  <si>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</si>
  <si>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</si>
  <si>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</si>
  <si>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</si>
  <si>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</si>
  <si>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</si>
  <si>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</si>
  <si>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</si>
  <si>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</si>
  <si>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</si>
  <si>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</si>
  <si>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</si>
  <si>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</si>
  <si>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</si>
  <si>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</si>
  <si>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</si>
  <si>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</si>
  <si>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</si>
  <si>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</si>
  <si>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</si>
  <si>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</si>
  <si>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</si>
  <si>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</si>
  <si>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</si>
  <si>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</si>
  <si>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</si>
  <si>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</si>
  <si>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</si>
  <si>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</si>
  <si>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</si>
  <si>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</si>
  <si>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</si>
  <si>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</si>
  <si>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</si>
  <si>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</si>
  <si>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ООО "Волжские коммунальные системы"</t>
  </si>
  <si>
    <t>с учетом транспортных расходов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</si>
  <si>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 г. к уровню цен 2021 г.</t>
    </r>
  </si>
  <si>
    <t>Источник № 1 "Цены текущих договоров 2021 года"</t>
  </si>
  <si>
    <t>номер извещения 1</t>
  </si>
  <si>
    <t>Поставщик 6</t>
  </si>
  <si>
    <t>Поставщик 7</t>
  </si>
  <si>
    <t>шт</t>
  </si>
  <si>
    <t>Начальник ОЗЛиСО</t>
  </si>
  <si>
    <t>Д.В. Алюсов</t>
  </si>
  <si>
    <t>П.А. Гамов</t>
  </si>
  <si>
    <t>Поставщик 5</t>
  </si>
  <si>
    <t xml:space="preserve">Поставщик 4 </t>
  </si>
  <si>
    <t>Счетчик  электроэнергии 230 ART-02 PQRSIN 10-100А 220/380В Кл.т.1,0/2,0 Мн.т.А/Р ЖКИ</t>
  </si>
  <si>
    <t>Преобразователь давления ПД100-ДИ1,0-111-1,0</t>
  </si>
  <si>
    <t>Поплавковый датчик ПДУ-П501-1800 L-1,8 метра</t>
  </si>
  <si>
    <t>Терморегулятор МПРТ-11-18</t>
  </si>
  <si>
    <t>Манометр ДМ 93-100-1-М 0-10 кгс/см2 кл.точности 1,0,корпус нерж сталь,глицерин,диаметр 100 мм,мех латунь, штуцер радиальной (вниз) М20х1,5, среда +60С</t>
  </si>
  <si>
    <t>Терморегулятор IMIT ISPESL TS/103/02 86 град., тип TR2 9325</t>
  </si>
  <si>
    <t>Блок согласования сигналов кондуктометрических датчиков БКК1-220</t>
  </si>
  <si>
    <t>Манометр МТ-100-1У 0-10кгс/см3</t>
  </si>
  <si>
    <t>Преобразователь интерфейса АС3 ОВЕН</t>
  </si>
  <si>
    <t>Блок согласования кондуктометрических датчиков БКК1-24</t>
  </si>
  <si>
    <t>Контроллер для СуиЗ Лоцман+ L2-100А</t>
  </si>
  <si>
    <t>СА000387</t>
  </si>
  <si>
    <t>СБ000351</t>
  </si>
  <si>
    <t>СБ000359</t>
  </si>
  <si>
    <t>СБ000418</t>
  </si>
  <si>
    <t>СВ000024</t>
  </si>
  <si>
    <t>СВ000097</t>
  </si>
  <si>
    <t>СВ000164</t>
  </si>
  <si>
    <t>СВ000328</t>
  </si>
  <si>
    <t>СВ000462</t>
  </si>
  <si>
    <t>СВ000560</t>
  </si>
  <si>
    <t>СГ000512</t>
  </si>
  <si>
    <t>Главный энергетик</t>
  </si>
  <si>
    <t>СА, СБ, СВ, СГ</t>
  </si>
  <si>
    <t>Поставка контрольно-измерительных приборов и запасных частей к ним</t>
  </si>
  <si>
    <t>Тольятти, ул.Коммунистическая, 110</t>
  </si>
  <si>
    <t>Поставщик 1</t>
  </si>
  <si>
    <t>Поставщик 2</t>
  </si>
  <si>
    <t xml:space="preserve">Поставщик 3 </t>
  </si>
  <si>
    <t>КИПиА</t>
  </si>
  <si>
    <t>Счетчики, З/Ч к КИПиТ, Датчики, индикаторы, Приборы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</si>
</sst>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_ ;\-#,##0.00\ "/>
    <numFmt numFmtId="166" formatCode="dd/mm/yy;@"/>
    <numFmt numFmtId="167" formatCode="#,##0.0000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3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165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165" fontId="6" fillId="2" borderId="1" xfId="3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6643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51"/>
  <sheetViews>
    <sheetView tabSelected="1" view="pageBreakPreview" topLeftCell="L13" zoomScaleNormal="70" zoomScaleSheetLayoutView="100" zoomScalePageLayoutView="120" workbookViewId="0">
      <selection activeCell="D12" sqref="D12:AC12"/>
    </sheetView>
  </sheetViews>
  <sheetFormatPr defaultColWidth="8.85546875" defaultRowHeight="12.75" x14ac:dyDescent="0.2"/>
  <cols>
    <col min="1" max="1" width="4.42578125" style="1" customWidth="1"/>
    <col min="2" max="2" width="12.14062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56</v>
      </c>
    </row>
    <row r="2" spans="1:30" ht="15.75" x14ac:dyDescent="0.2">
      <c r="V2" s="2"/>
      <c r="AA2" s="1" t="s">
        <v>57</v>
      </c>
    </row>
    <row r="3" spans="1:30" ht="15.75" x14ac:dyDescent="0.2">
      <c r="V3" s="2"/>
      <c r="AA3" s="1" t="s">
        <v>58</v>
      </c>
    </row>
    <row r="4" spans="1:30" ht="16.5" customHeight="1" x14ac:dyDescent="0.25"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2" t="s">
        <v>59</v>
      </c>
      <c r="AB4" s="41"/>
      <c r="AC4" s="41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11</v>
      </c>
      <c r="D6" s="67" t="s">
        <v>60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9"/>
    </row>
    <row r="7" spans="1:30" s="6" customFormat="1" ht="19.5" customHeight="1" x14ac:dyDescent="0.2">
      <c r="C7" s="7" t="s">
        <v>27</v>
      </c>
      <c r="D7" s="67" t="s">
        <v>96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9"/>
    </row>
    <row r="8" spans="1:30" s="6" customFormat="1" ht="19.5" customHeight="1" x14ac:dyDescent="0.2">
      <c r="C8" s="7" t="s">
        <v>21</v>
      </c>
      <c r="D8" s="67" t="s">
        <v>103</v>
      </c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9"/>
    </row>
    <row r="9" spans="1:30" s="6" customFormat="1" ht="19.5" customHeight="1" x14ac:dyDescent="0.2">
      <c r="C9" s="7" t="s">
        <v>20</v>
      </c>
      <c r="D9" s="67" t="s">
        <v>102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9"/>
    </row>
    <row r="10" spans="1:30" s="6" customFormat="1" ht="19.5" customHeight="1" x14ac:dyDescent="0.2">
      <c r="C10" s="7" t="s">
        <v>9</v>
      </c>
      <c r="D10" s="67" t="s">
        <v>97</v>
      </c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9"/>
    </row>
    <row r="11" spans="1:30" s="6" customFormat="1" ht="27" customHeight="1" x14ac:dyDescent="0.2">
      <c r="C11" s="7" t="s">
        <v>10</v>
      </c>
      <c r="D11" s="67" t="s">
        <v>98</v>
      </c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9"/>
    </row>
    <row r="12" spans="1:30" s="6" customFormat="1" ht="45.75" customHeight="1" x14ac:dyDescent="0.2">
      <c r="C12" s="7" t="s">
        <v>19</v>
      </c>
      <c r="D12" s="67" t="s">
        <v>61</v>
      </c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9"/>
    </row>
    <row r="13" spans="1:30" ht="16.5" customHeight="1" x14ac:dyDescent="0.2"/>
    <row r="14" spans="1:30" ht="25.5" customHeight="1" x14ac:dyDescent="0.2">
      <c r="A14" s="59" t="s">
        <v>6</v>
      </c>
      <c r="B14" s="53" t="s">
        <v>25</v>
      </c>
      <c r="C14" s="59" t="s">
        <v>1</v>
      </c>
      <c r="D14" s="53" t="s">
        <v>4</v>
      </c>
      <c r="E14" s="53" t="s">
        <v>50</v>
      </c>
      <c r="F14" s="59" t="s">
        <v>63</v>
      </c>
      <c r="G14" s="59"/>
      <c r="H14" s="59"/>
      <c r="I14" s="59"/>
      <c r="J14" s="53" t="s">
        <v>62</v>
      </c>
      <c r="K14" s="53" t="s">
        <v>53</v>
      </c>
      <c r="L14" s="58" t="s">
        <v>51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70" t="s">
        <v>54</v>
      </c>
      <c r="AB14" s="53" t="s">
        <v>29</v>
      </c>
      <c r="AC14" s="53" t="s">
        <v>28</v>
      </c>
      <c r="AD14" s="64" t="s">
        <v>47</v>
      </c>
    </row>
    <row r="15" spans="1:30" ht="28.5" customHeight="1" x14ac:dyDescent="0.2">
      <c r="A15" s="59"/>
      <c r="B15" s="54"/>
      <c r="C15" s="59"/>
      <c r="D15" s="54"/>
      <c r="E15" s="54"/>
      <c r="F15" s="59" t="s">
        <v>18</v>
      </c>
      <c r="G15" s="59" t="s">
        <v>12</v>
      </c>
      <c r="H15" s="59" t="s">
        <v>13</v>
      </c>
      <c r="I15" s="59" t="s">
        <v>26</v>
      </c>
      <c r="J15" s="54"/>
      <c r="K15" s="54"/>
      <c r="L15" s="58" t="s">
        <v>48</v>
      </c>
      <c r="M15" s="56"/>
      <c r="N15" s="56"/>
      <c r="O15" s="56"/>
      <c r="P15" s="56"/>
      <c r="Q15" s="56"/>
      <c r="R15" s="57"/>
      <c r="S15" s="56" t="s">
        <v>52</v>
      </c>
      <c r="T15" s="56"/>
      <c r="U15" s="57"/>
      <c r="V15" s="59" t="s">
        <v>49</v>
      </c>
      <c r="W15" s="59"/>
      <c r="X15" s="59"/>
      <c r="Y15" s="59"/>
      <c r="Z15" s="59"/>
      <c r="AA15" s="71"/>
      <c r="AB15" s="54"/>
      <c r="AC15" s="54"/>
      <c r="AD15" s="65"/>
    </row>
    <row r="16" spans="1:30" ht="97.5" customHeight="1" x14ac:dyDescent="0.2">
      <c r="A16" s="59"/>
      <c r="B16" s="55"/>
      <c r="C16" s="59"/>
      <c r="D16" s="55"/>
      <c r="E16" s="55"/>
      <c r="F16" s="59"/>
      <c r="G16" s="59"/>
      <c r="H16" s="59"/>
      <c r="I16" s="59"/>
      <c r="J16" s="55"/>
      <c r="K16" s="55"/>
      <c r="L16" s="43" t="s">
        <v>99</v>
      </c>
      <c r="M16" s="43" t="s">
        <v>100</v>
      </c>
      <c r="N16" s="43" t="s">
        <v>101</v>
      </c>
      <c r="O16" s="50" t="s">
        <v>72</v>
      </c>
      <c r="P16" s="43" t="s">
        <v>71</v>
      </c>
      <c r="Q16" s="44" t="s">
        <v>65</v>
      </c>
      <c r="R16" s="44" t="s">
        <v>66</v>
      </c>
      <c r="S16" s="34" t="s">
        <v>64</v>
      </c>
      <c r="T16" s="34" t="s">
        <v>14</v>
      </c>
      <c r="U16" s="34" t="s">
        <v>22</v>
      </c>
      <c r="V16" s="34" t="s">
        <v>15</v>
      </c>
      <c r="W16" s="34" t="s">
        <v>16</v>
      </c>
      <c r="X16" s="34" t="s">
        <v>17</v>
      </c>
      <c r="Y16" s="34" t="s">
        <v>30</v>
      </c>
      <c r="Z16" s="34" t="s">
        <v>31</v>
      </c>
      <c r="AA16" s="72"/>
      <c r="AB16" s="55"/>
      <c r="AC16" s="55"/>
      <c r="AD16" s="66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32</v>
      </c>
      <c r="M17" s="8" t="s">
        <v>33</v>
      </c>
      <c r="N17" s="8" t="s">
        <v>34</v>
      </c>
      <c r="O17" s="8" t="s">
        <v>35</v>
      </c>
      <c r="P17" s="8" t="s">
        <v>36</v>
      </c>
      <c r="Q17" s="8" t="s">
        <v>37</v>
      </c>
      <c r="R17" s="8" t="s">
        <v>38</v>
      </c>
      <c r="S17" s="8" t="s">
        <v>39</v>
      </c>
      <c r="T17" s="8" t="s">
        <v>40</v>
      </c>
      <c r="U17" s="8" t="s">
        <v>41</v>
      </c>
      <c r="V17" s="8" t="s">
        <v>42</v>
      </c>
      <c r="W17" s="8" t="s">
        <v>43</v>
      </c>
      <c r="X17" s="8" t="s">
        <v>44</v>
      </c>
      <c r="Y17" s="8" t="s">
        <v>45</v>
      </c>
      <c r="Z17" s="8" t="s">
        <v>46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25.5" x14ac:dyDescent="0.2">
      <c r="A18" s="13">
        <v>1</v>
      </c>
      <c r="B18" s="14" t="s">
        <v>84</v>
      </c>
      <c r="C18" s="15" t="s">
        <v>73</v>
      </c>
      <c r="D18" s="16" t="s">
        <v>67</v>
      </c>
      <c r="E18" s="17">
        <v>2</v>
      </c>
      <c r="F18" s="17">
        <v>5252.1</v>
      </c>
      <c r="G18" s="40"/>
      <c r="H18" s="18"/>
      <c r="I18" s="18"/>
      <c r="J18" s="45">
        <v>1.0379</v>
      </c>
      <c r="K18" s="17">
        <f>IF(SUM(F18)=0,"",F18*J18)</f>
        <v>5451.154590000001</v>
      </c>
      <c r="L18" s="49">
        <v>10450</v>
      </c>
      <c r="M18" s="49">
        <v>11030</v>
      </c>
      <c r="N18" s="49">
        <v>10988</v>
      </c>
      <c r="O18" s="49"/>
      <c r="P18" s="17"/>
      <c r="Q18" s="17"/>
      <c r="R18" s="17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4</v>
      </c>
      <c r="AB18" s="21">
        <f>CEILING(SUM(K18:Z18)/COUNTIF(K18:Z18,"&gt;0"),0.01)</f>
        <v>9479.7900000000009</v>
      </c>
      <c r="AC18" s="21">
        <f>AB18*E18</f>
        <v>18959.580000000002</v>
      </c>
      <c r="AD18" s="40">
        <f>STDEV(K18:Z18)/AB18*100</f>
        <v>28.468004522400292</v>
      </c>
    </row>
    <row r="19" spans="1:30" ht="25.5" x14ac:dyDescent="0.2">
      <c r="A19" s="13">
        <v>2</v>
      </c>
      <c r="B19" s="14" t="s">
        <v>85</v>
      </c>
      <c r="C19" s="15" t="s">
        <v>74</v>
      </c>
      <c r="D19" s="16" t="s">
        <v>67</v>
      </c>
      <c r="E19" s="17">
        <v>4</v>
      </c>
      <c r="F19" s="17"/>
      <c r="G19" s="40"/>
      <c r="H19" s="18"/>
      <c r="I19" s="18"/>
      <c r="J19" s="45">
        <v>1.0379</v>
      </c>
      <c r="K19" s="17" t="str">
        <f t="shared" ref="K19:K28" si="0">IF(SUM(F19)=0,"",F19*J19)</f>
        <v/>
      </c>
      <c r="L19" s="49">
        <v>12150</v>
      </c>
      <c r="M19" s="49">
        <v>12860</v>
      </c>
      <c r="N19" s="49">
        <v>12699</v>
      </c>
      <c r="O19" s="49"/>
      <c r="P19" s="17"/>
      <c r="Q19" s="17"/>
      <c r="R19" s="17"/>
      <c r="S19" s="19"/>
      <c r="T19" s="19"/>
      <c r="U19" s="19"/>
      <c r="V19" s="19"/>
      <c r="W19" s="19"/>
      <c r="X19" s="19"/>
      <c r="Y19" s="19"/>
      <c r="Z19" s="19"/>
      <c r="AA19" s="20">
        <f t="shared" ref="AA19:AA27" si="1">COUNTIF(K19:Z19,"&gt;0")</f>
        <v>3</v>
      </c>
      <c r="AB19" s="21">
        <f t="shared" ref="AB19:AB27" si="2">CEILING(SUM(K19:Z19)/COUNTIF(K19:Z19,"&gt;0"),0.01)</f>
        <v>12569.67</v>
      </c>
      <c r="AC19" s="21">
        <f t="shared" ref="AC19:AC27" si="3">AB19*E19</f>
        <v>50278.68</v>
      </c>
      <c r="AD19" s="40">
        <f t="shared" ref="AD19:AD27" si="4">STDEV(K19:Z19)/AB19*100</f>
        <v>2.9614967121542946</v>
      </c>
    </row>
    <row r="20" spans="1:30" ht="25.5" x14ac:dyDescent="0.2">
      <c r="A20" s="13">
        <v>3</v>
      </c>
      <c r="B20" s="14" t="s">
        <v>86</v>
      </c>
      <c r="C20" s="15" t="s">
        <v>75</v>
      </c>
      <c r="D20" s="16" t="s">
        <v>67</v>
      </c>
      <c r="E20" s="17">
        <v>1</v>
      </c>
      <c r="F20" s="17">
        <v>645.1</v>
      </c>
      <c r="G20" s="40"/>
      <c r="H20" s="18"/>
      <c r="I20" s="18"/>
      <c r="J20" s="45">
        <v>1.0379</v>
      </c>
      <c r="K20" s="17">
        <f t="shared" si="0"/>
        <v>669.54929000000004</v>
      </c>
      <c r="L20" s="49">
        <v>1170</v>
      </c>
      <c r="M20" s="49">
        <v>1230</v>
      </c>
      <c r="N20" s="49">
        <v>1260</v>
      </c>
      <c r="O20" s="49"/>
      <c r="P20" s="17"/>
      <c r="Q20" s="17"/>
      <c r="R20" s="17"/>
      <c r="S20" s="19"/>
      <c r="T20" s="19"/>
      <c r="U20" s="19"/>
      <c r="V20" s="19"/>
      <c r="W20" s="19"/>
      <c r="X20" s="19"/>
      <c r="Y20" s="19"/>
      <c r="Z20" s="19"/>
      <c r="AA20" s="20">
        <f t="shared" si="1"/>
        <v>4</v>
      </c>
      <c r="AB20" s="21">
        <f t="shared" si="2"/>
        <v>1082.3900000000001</v>
      </c>
      <c r="AC20" s="21">
        <f t="shared" si="3"/>
        <v>1082.3900000000001</v>
      </c>
      <c r="AD20" s="40">
        <f t="shared" si="4"/>
        <v>25.661460377555468</v>
      </c>
    </row>
    <row r="21" spans="1:30" x14ac:dyDescent="0.2">
      <c r="A21" s="13">
        <v>4</v>
      </c>
      <c r="B21" s="14" t="s">
        <v>87</v>
      </c>
      <c r="C21" s="15" t="s">
        <v>76</v>
      </c>
      <c r="D21" s="16" t="s">
        <v>67</v>
      </c>
      <c r="E21" s="17">
        <v>4</v>
      </c>
      <c r="F21" s="17"/>
      <c r="G21" s="40"/>
      <c r="H21" s="18"/>
      <c r="I21" s="18"/>
      <c r="J21" s="45">
        <v>1.0379</v>
      </c>
      <c r="K21" s="17" t="str">
        <f t="shared" si="0"/>
        <v/>
      </c>
      <c r="L21" s="49">
        <v>5860</v>
      </c>
      <c r="M21" s="49">
        <v>5990</v>
      </c>
      <c r="N21" s="49">
        <v>5911</v>
      </c>
      <c r="O21" s="49"/>
      <c r="P21" s="17"/>
      <c r="Q21" s="17"/>
      <c r="R21" s="17"/>
      <c r="S21" s="19"/>
      <c r="T21" s="19"/>
      <c r="U21" s="19"/>
      <c r="V21" s="19"/>
      <c r="W21" s="19"/>
      <c r="X21" s="19"/>
      <c r="Y21" s="19"/>
      <c r="Z21" s="19"/>
      <c r="AA21" s="20">
        <f t="shared" si="1"/>
        <v>3</v>
      </c>
      <c r="AB21" s="21">
        <f t="shared" si="2"/>
        <v>5920.34</v>
      </c>
      <c r="AC21" s="21">
        <f t="shared" si="3"/>
        <v>23681.360000000001</v>
      </c>
      <c r="AD21" s="40">
        <f t="shared" si="4"/>
        <v>1.1063661230474351</v>
      </c>
    </row>
    <row r="22" spans="1:30" ht="63.75" x14ac:dyDescent="0.2">
      <c r="A22" s="13">
        <v>5</v>
      </c>
      <c r="B22" s="14" t="s">
        <v>88</v>
      </c>
      <c r="C22" s="15" t="s">
        <v>77</v>
      </c>
      <c r="D22" s="16" t="s">
        <v>67</v>
      </c>
      <c r="E22" s="17">
        <v>23</v>
      </c>
      <c r="F22" s="17"/>
      <c r="G22" s="40"/>
      <c r="H22" s="18"/>
      <c r="I22" s="18"/>
      <c r="J22" s="45">
        <v>1.0379</v>
      </c>
      <c r="K22" s="17" t="str">
        <f t="shared" si="0"/>
        <v/>
      </c>
      <c r="L22" s="49">
        <v>2710</v>
      </c>
      <c r="M22" s="49">
        <v>2810</v>
      </c>
      <c r="N22" s="49">
        <v>2966</v>
      </c>
      <c r="O22" s="49"/>
      <c r="P22" s="17"/>
      <c r="Q22" s="17"/>
      <c r="R22" s="17"/>
      <c r="S22" s="19"/>
      <c r="T22" s="19"/>
      <c r="U22" s="19"/>
      <c r="V22" s="19"/>
      <c r="W22" s="19"/>
      <c r="X22" s="19"/>
      <c r="Y22" s="19"/>
      <c r="Z22" s="19"/>
      <c r="AA22" s="20">
        <f t="shared" si="1"/>
        <v>3</v>
      </c>
      <c r="AB22" s="21">
        <f t="shared" si="2"/>
        <v>2828.67</v>
      </c>
      <c r="AC22" s="21">
        <f t="shared" si="3"/>
        <v>65059.41</v>
      </c>
      <c r="AD22" s="40">
        <f t="shared" si="4"/>
        <v>4.5610408698208085</v>
      </c>
    </row>
    <row r="23" spans="1:30" ht="25.5" x14ac:dyDescent="0.2">
      <c r="A23" s="13">
        <v>6</v>
      </c>
      <c r="B23" s="14" t="s">
        <v>89</v>
      </c>
      <c r="C23" s="15" t="s">
        <v>78</v>
      </c>
      <c r="D23" s="16" t="s">
        <v>67</v>
      </c>
      <c r="E23" s="17">
        <v>2</v>
      </c>
      <c r="F23" s="17"/>
      <c r="G23" s="40"/>
      <c r="H23" s="18"/>
      <c r="I23" s="18"/>
      <c r="J23" s="45">
        <v>1.0379</v>
      </c>
      <c r="K23" s="17" t="str">
        <f t="shared" si="0"/>
        <v/>
      </c>
      <c r="L23" s="49">
        <v>2670</v>
      </c>
      <c r="M23" s="49">
        <v>3020</v>
      </c>
      <c r="N23" s="49">
        <v>3030</v>
      </c>
      <c r="O23" s="49"/>
      <c r="P23" s="17"/>
      <c r="Q23" s="17"/>
      <c r="R23" s="17"/>
      <c r="S23" s="19"/>
      <c r="T23" s="19"/>
      <c r="U23" s="19"/>
      <c r="V23" s="19"/>
      <c r="W23" s="19"/>
      <c r="X23" s="19"/>
      <c r="Y23" s="19"/>
      <c r="Z23" s="19"/>
      <c r="AA23" s="20">
        <f t="shared" si="1"/>
        <v>3</v>
      </c>
      <c r="AB23" s="21">
        <f t="shared" si="2"/>
        <v>2906.67</v>
      </c>
      <c r="AC23" s="21">
        <f t="shared" si="3"/>
        <v>5813.34</v>
      </c>
      <c r="AD23" s="40">
        <f t="shared" si="4"/>
        <v>7.0534434316849541</v>
      </c>
    </row>
    <row r="24" spans="1:30" ht="25.5" x14ac:dyDescent="0.2">
      <c r="A24" s="13">
        <v>7</v>
      </c>
      <c r="B24" s="14" t="s">
        <v>90</v>
      </c>
      <c r="C24" s="15" t="s">
        <v>79</v>
      </c>
      <c r="D24" s="16" t="s">
        <v>67</v>
      </c>
      <c r="E24" s="17">
        <v>2</v>
      </c>
      <c r="F24" s="17">
        <v>3770.8</v>
      </c>
      <c r="G24" s="40"/>
      <c r="H24" s="18"/>
      <c r="I24" s="18"/>
      <c r="J24" s="45">
        <v>1.0379</v>
      </c>
      <c r="K24" s="17">
        <f t="shared" si="0"/>
        <v>3913.7133200000003</v>
      </c>
      <c r="L24" s="49">
        <v>7500</v>
      </c>
      <c r="M24" s="49">
        <v>7640</v>
      </c>
      <c r="N24" s="49">
        <v>7987</v>
      </c>
      <c r="O24" s="49"/>
      <c r="P24" s="17"/>
      <c r="Q24" s="17"/>
      <c r="R24" s="17"/>
      <c r="S24" s="19"/>
      <c r="T24" s="19"/>
      <c r="U24" s="19"/>
      <c r="V24" s="19"/>
      <c r="W24" s="19"/>
      <c r="X24" s="19"/>
      <c r="Y24" s="19"/>
      <c r="Z24" s="19"/>
      <c r="AA24" s="20">
        <f t="shared" si="1"/>
        <v>4</v>
      </c>
      <c r="AB24" s="21">
        <f t="shared" si="2"/>
        <v>6760.18</v>
      </c>
      <c r="AC24" s="21">
        <f t="shared" si="3"/>
        <v>13520.36</v>
      </c>
      <c r="AD24" s="40">
        <f t="shared" si="4"/>
        <v>28.233770270767934</v>
      </c>
    </row>
    <row r="25" spans="1:30" x14ac:dyDescent="0.2">
      <c r="A25" s="13">
        <v>8</v>
      </c>
      <c r="B25" s="14" t="s">
        <v>91</v>
      </c>
      <c r="C25" s="15" t="s">
        <v>80</v>
      </c>
      <c r="D25" s="16" t="s">
        <v>67</v>
      </c>
      <c r="E25" s="17">
        <v>44</v>
      </c>
      <c r="F25" s="17"/>
      <c r="G25" s="40"/>
      <c r="H25" s="18"/>
      <c r="I25" s="18"/>
      <c r="J25" s="45">
        <v>1.0379</v>
      </c>
      <c r="K25" s="17" t="str">
        <f t="shared" si="0"/>
        <v/>
      </c>
      <c r="L25" s="49">
        <v>460</v>
      </c>
      <c r="M25" s="49">
        <v>480</v>
      </c>
      <c r="N25" s="49">
        <v>486</v>
      </c>
      <c r="O25" s="49"/>
      <c r="P25" s="17"/>
      <c r="Q25" s="17"/>
      <c r="R25" s="17"/>
      <c r="S25" s="19"/>
      <c r="T25" s="19"/>
      <c r="U25" s="19"/>
      <c r="V25" s="19"/>
      <c r="W25" s="19"/>
      <c r="X25" s="19"/>
      <c r="Y25" s="19"/>
      <c r="Z25" s="19"/>
      <c r="AA25" s="20">
        <f t="shared" si="1"/>
        <v>3</v>
      </c>
      <c r="AB25" s="21">
        <f t="shared" si="2"/>
        <v>475.34000000000003</v>
      </c>
      <c r="AC25" s="21">
        <f t="shared" si="3"/>
        <v>20914.960000000003</v>
      </c>
      <c r="AD25" s="40">
        <f t="shared" si="4"/>
        <v>2.8639959967829531</v>
      </c>
    </row>
    <row r="26" spans="1:30" x14ac:dyDescent="0.2">
      <c r="A26" s="13">
        <v>9</v>
      </c>
      <c r="B26" s="14" t="s">
        <v>92</v>
      </c>
      <c r="C26" s="15" t="s">
        <v>81</v>
      </c>
      <c r="D26" s="16" t="s">
        <v>67</v>
      </c>
      <c r="E26" s="17">
        <v>1</v>
      </c>
      <c r="F26" s="17">
        <v>3151.5</v>
      </c>
      <c r="G26" s="40"/>
      <c r="H26" s="18"/>
      <c r="I26" s="18"/>
      <c r="J26" s="45">
        <v>1.0379</v>
      </c>
      <c r="K26" s="17">
        <f t="shared" si="0"/>
        <v>3270.9418500000002</v>
      </c>
      <c r="L26" s="49">
        <v>6340</v>
      </c>
      <c r="M26" s="49">
        <v>6550</v>
      </c>
      <c r="N26" s="49">
        <v>6802</v>
      </c>
      <c r="O26" s="49"/>
      <c r="P26" s="17"/>
      <c r="Q26" s="17"/>
      <c r="R26" s="17"/>
      <c r="S26" s="19"/>
      <c r="T26" s="19"/>
      <c r="U26" s="19"/>
      <c r="V26" s="19"/>
      <c r="W26" s="19"/>
      <c r="X26" s="19"/>
      <c r="Y26" s="19"/>
      <c r="Z26" s="19"/>
      <c r="AA26" s="20">
        <f t="shared" si="1"/>
        <v>4</v>
      </c>
      <c r="AB26" s="21">
        <f t="shared" si="2"/>
        <v>5740.74</v>
      </c>
      <c r="AC26" s="21">
        <f t="shared" si="3"/>
        <v>5740.74</v>
      </c>
      <c r="AD26" s="40">
        <f t="shared" si="4"/>
        <v>28.869556159139709</v>
      </c>
    </row>
    <row r="27" spans="1:30" ht="25.5" x14ac:dyDescent="0.2">
      <c r="A27" s="13">
        <v>10</v>
      </c>
      <c r="B27" s="14" t="s">
        <v>93</v>
      </c>
      <c r="C27" s="15" t="s">
        <v>82</v>
      </c>
      <c r="D27" s="16" t="s">
        <v>67</v>
      </c>
      <c r="E27" s="17">
        <v>3</v>
      </c>
      <c r="F27" s="17">
        <v>3593.9</v>
      </c>
      <c r="G27" s="40"/>
      <c r="H27" s="18"/>
      <c r="I27" s="18"/>
      <c r="J27" s="45">
        <v>1.0379</v>
      </c>
      <c r="K27" s="17">
        <f t="shared" si="0"/>
        <v>3730.1088100000002</v>
      </c>
      <c r="L27" s="49">
        <v>6910</v>
      </c>
      <c r="M27" s="49">
        <v>7320</v>
      </c>
      <c r="N27" s="49">
        <v>7070</v>
      </c>
      <c r="O27" s="49"/>
      <c r="P27" s="17"/>
      <c r="Q27" s="17"/>
      <c r="R27" s="17"/>
      <c r="S27" s="19"/>
      <c r="T27" s="19"/>
      <c r="U27" s="19"/>
      <c r="V27" s="19"/>
      <c r="W27" s="19"/>
      <c r="X27" s="19"/>
      <c r="Y27" s="19"/>
      <c r="Z27" s="19"/>
      <c r="AA27" s="20">
        <f t="shared" si="1"/>
        <v>4</v>
      </c>
      <c r="AB27" s="21">
        <f t="shared" si="2"/>
        <v>6257.53</v>
      </c>
      <c r="AC27" s="21">
        <f t="shared" si="3"/>
        <v>18772.59</v>
      </c>
      <c r="AD27" s="40">
        <f t="shared" si="4"/>
        <v>27.061346573436484</v>
      </c>
    </row>
    <row r="28" spans="1:30" x14ac:dyDescent="0.2">
      <c r="A28" s="13">
        <v>11</v>
      </c>
      <c r="B28" s="14" t="s">
        <v>94</v>
      </c>
      <c r="C28" s="15" t="s">
        <v>83</v>
      </c>
      <c r="D28" s="16" t="s">
        <v>67</v>
      </c>
      <c r="E28" s="17">
        <v>3</v>
      </c>
      <c r="F28" s="17"/>
      <c r="G28" s="40"/>
      <c r="H28" s="18"/>
      <c r="I28" s="18"/>
      <c r="J28" s="45">
        <v>1.0379</v>
      </c>
      <c r="K28" s="17" t="str">
        <f t="shared" si="0"/>
        <v/>
      </c>
      <c r="L28" s="49">
        <v>13680</v>
      </c>
      <c r="M28" s="49">
        <v>13790</v>
      </c>
      <c r="N28" s="49">
        <v>14066</v>
      </c>
      <c r="O28" s="49"/>
      <c r="P28" s="17"/>
      <c r="Q28" s="17"/>
      <c r="R28" s="17"/>
      <c r="S28" s="19"/>
      <c r="T28" s="19"/>
      <c r="U28" s="19"/>
      <c r="V28" s="19"/>
      <c r="W28" s="19"/>
      <c r="X28" s="19"/>
      <c r="Y28" s="19"/>
      <c r="Z28" s="19"/>
      <c r="AA28" s="20">
        <f>COUNTIF(K28:Z28,"&gt;0")</f>
        <v>3</v>
      </c>
      <c r="AB28" s="21">
        <f>CEILING(SUM(K28:Z28)/COUNTIF(K28:Z28,"&gt;0"),0.01)</f>
        <v>13845.34</v>
      </c>
      <c r="AC28" s="21">
        <f>AB28*E28</f>
        <v>41536.020000000004</v>
      </c>
      <c r="AD28" s="40">
        <f>STDEV(K28:Z28)/AB28*100</f>
        <v>1.43629614597237</v>
      </c>
    </row>
    <row r="29" spans="1:30" ht="24" customHeight="1" x14ac:dyDescent="0.2">
      <c r="A29" s="35"/>
      <c r="B29" s="36"/>
      <c r="C29" s="61" t="s">
        <v>5</v>
      </c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8"/>
      <c r="AC29" s="38">
        <f>SUM(AC18:AC28)</f>
        <v>265359.43</v>
      </c>
      <c r="AD29" s="39"/>
    </row>
    <row r="30" spans="1:30" ht="13.5" customHeight="1" x14ac:dyDescent="0.2"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3"/>
    </row>
    <row r="31" spans="1:30" s="24" customFormat="1" ht="13.5" customHeight="1" x14ac:dyDescent="0.2">
      <c r="C31" s="24" t="s">
        <v>8</v>
      </c>
      <c r="L31" s="47"/>
      <c r="M31" s="47"/>
      <c r="N31" s="47"/>
      <c r="O31" s="48"/>
    </row>
    <row r="32" spans="1:30" s="24" customFormat="1" ht="15" customHeight="1" x14ac:dyDescent="0.2">
      <c r="C32" s="25"/>
    </row>
    <row r="33" spans="3:29" s="24" customFormat="1" ht="15" customHeight="1" x14ac:dyDescent="0.2">
      <c r="C33" s="25"/>
    </row>
    <row r="34" spans="3:29" s="24" customFormat="1" ht="15" customHeight="1" x14ac:dyDescent="0.2">
      <c r="C34" s="25"/>
    </row>
    <row r="35" spans="3:29" s="24" customFormat="1" ht="15" customHeight="1" x14ac:dyDescent="0.2">
      <c r="C35" s="25"/>
    </row>
    <row r="36" spans="3:29" s="24" customFormat="1" ht="15" customHeight="1" x14ac:dyDescent="0.2">
      <c r="C36" s="25"/>
    </row>
    <row r="37" spans="3:29" ht="13.5" customHeight="1" x14ac:dyDescent="0.2">
      <c r="L37" s="26"/>
    </row>
    <row r="38" spans="3:29" s="3" customFormat="1" ht="13.5" customHeight="1" x14ac:dyDescent="0.25">
      <c r="C38" s="27" t="s">
        <v>0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3:29" s="3" customFormat="1" ht="13.5" customHeight="1" x14ac:dyDescent="0.25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3:29" s="3" customFormat="1" ht="13.5" customHeight="1" x14ac:dyDescent="0.25">
      <c r="C40" s="46"/>
      <c r="D40" s="28"/>
      <c r="E40" s="28"/>
      <c r="F40" s="51" t="s">
        <v>95</v>
      </c>
      <c r="G40" s="51"/>
      <c r="H40" s="51"/>
      <c r="I40" s="51"/>
      <c r="J40" s="51"/>
      <c r="K40" s="29"/>
      <c r="L40" s="51"/>
      <c r="M40" s="51"/>
      <c r="N40" s="51"/>
      <c r="O40" s="32"/>
      <c r="P40" s="32"/>
      <c r="Q40" s="1"/>
      <c r="R40" s="1"/>
      <c r="S40" s="1"/>
      <c r="T40" s="1"/>
      <c r="U40" s="1"/>
      <c r="V40" s="51" t="s">
        <v>70</v>
      </c>
      <c r="W40" s="51"/>
      <c r="X40" s="51"/>
      <c r="Y40" s="51"/>
      <c r="Z40" s="51"/>
      <c r="AA40" s="51"/>
      <c r="AB40" s="51"/>
      <c r="AC40" s="30"/>
    </row>
    <row r="41" spans="3:29" s="3" customFormat="1" ht="13.5" customHeight="1" x14ac:dyDescent="0.25">
      <c r="C41" s="31" t="s">
        <v>2</v>
      </c>
      <c r="D41" s="28"/>
      <c r="E41" s="28"/>
      <c r="F41" s="52" t="s">
        <v>23</v>
      </c>
      <c r="G41" s="52"/>
      <c r="H41" s="52"/>
      <c r="I41" s="52"/>
      <c r="J41" s="52"/>
      <c r="K41" s="1"/>
      <c r="L41" s="60" t="s">
        <v>7</v>
      </c>
      <c r="M41" s="60"/>
      <c r="N41" s="60"/>
      <c r="O41" s="32"/>
      <c r="P41" s="32"/>
      <c r="Q41" s="1"/>
      <c r="R41" s="1"/>
      <c r="S41" s="1"/>
      <c r="T41" s="1"/>
      <c r="U41" s="1"/>
      <c r="V41" s="52"/>
      <c r="W41" s="52"/>
      <c r="X41" s="52"/>
      <c r="Y41" s="52"/>
      <c r="Z41" s="52"/>
      <c r="AA41" s="52"/>
      <c r="AB41" s="52"/>
    </row>
    <row r="42" spans="3:29" ht="13.5" customHeight="1" x14ac:dyDescent="0.2">
      <c r="C42" s="33"/>
    </row>
    <row r="43" spans="3:29" ht="13.5" customHeight="1" x14ac:dyDescent="0.2">
      <c r="C43" s="27" t="s">
        <v>24</v>
      </c>
    </row>
    <row r="44" spans="3:29" ht="13.5" customHeight="1" x14ac:dyDescent="0.2"/>
    <row r="45" spans="3:29" x14ac:dyDescent="0.2">
      <c r="C45" s="46"/>
      <c r="D45" s="28"/>
      <c r="E45" s="28"/>
      <c r="F45" s="51" t="s">
        <v>68</v>
      </c>
      <c r="G45" s="51"/>
      <c r="H45" s="51"/>
      <c r="I45" s="51"/>
      <c r="J45" s="51"/>
      <c r="K45" s="29"/>
      <c r="L45" s="51"/>
      <c r="M45" s="51"/>
      <c r="N45" s="51"/>
      <c r="O45" s="32"/>
      <c r="P45" s="32"/>
      <c r="V45" s="51" t="s">
        <v>69</v>
      </c>
      <c r="W45" s="51"/>
      <c r="X45" s="51"/>
      <c r="Y45" s="51"/>
      <c r="Z45" s="51"/>
      <c r="AA45" s="51"/>
      <c r="AB45" s="51"/>
    </row>
    <row r="46" spans="3:29" x14ac:dyDescent="0.2">
      <c r="C46" s="31" t="s">
        <v>2</v>
      </c>
      <c r="D46" s="28"/>
      <c r="E46" s="28"/>
      <c r="F46" s="52" t="s">
        <v>23</v>
      </c>
      <c r="G46" s="52"/>
      <c r="H46" s="52"/>
      <c r="I46" s="52"/>
      <c r="J46" s="52"/>
      <c r="L46" s="60" t="s">
        <v>7</v>
      </c>
      <c r="M46" s="60"/>
      <c r="N46" s="60"/>
      <c r="O46" s="32"/>
      <c r="P46" s="32"/>
      <c r="V46" s="52"/>
      <c r="W46" s="52"/>
      <c r="X46" s="52"/>
      <c r="Y46" s="52"/>
      <c r="Z46" s="52"/>
      <c r="AA46" s="52"/>
      <c r="AB46" s="52"/>
    </row>
    <row r="49" spans="3:30" x14ac:dyDescent="0.2">
      <c r="C49" s="27" t="s">
        <v>55</v>
      </c>
    </row>
    <row r="51" spans="3:30" x14ac:dyDescent="0.2"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G18:I28 A18:E28" name="Диапазон3"/>
    <protectedRange sqref="P18:P28 S18:Z28" name="Диапазон4"/>
    <protectedRange sqref="C40 F40 L40 L45 C45 F45" name="Диапазон5"/>
    <protectedRange sqref="D32:AC36" name="Диапазон6"/>
    <protectedRange sqref="V1" name="Диапазон8_1"/>
    <protectedRange sqref="F18:F28" name="Диапазон3_3"/>
    <protectedRange sqref="C32:C36" name="Диапазон6_1_1"/>
    <protectedRange sqref="O31" name="Диапазон7_1"/>
    <protectedRange sqref="L31:N31" name="Диапазон7_1_1"/>
    <protectedRange sqref="O18:O28" name="Диапазон4_1_2"/>
  </protectedRanges>
  <mergeCells count="41"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D14:D16"/>
    <mergeCell ref="E14:E16"/>
    <mergeCell ref="A14:A16"/>
    <mergeCell ref="C29:M29"/>
    <mergeCell ref="C14:C16"/>
    <mergeCell ref="B14:B16"/>
    <mergeCell ref="C51:AD51"/>
    <mergeCell ref="V46:AB46"/>
    <mergeCell ref="AD14:AD16"/>
    <mergeCell ref="AC14:AC16"/>
    <mergeCell ref="AB14:AB16"/>
    <mergeCell ref="V45:AB45"/>
    <mergeCell ref="F40:J40"/>
    <mergeCell ref="F41:J41"/>
    <mergeCell ref="V40:AB40"/>
    <mergeCell ref="V41:AB41"/>
    <mergeCell ref="L45:N45"/>
    <mergeCell ref="L46:N46"/>
    <mergeCell ref="F45:J45"/>
    <mergeCell ref="F46:J46"/>
    <mergeCell ref="J14:J16"/>
    <mergeCell ref="L40:N40"/>
    <mergeCell ref="S15:U15"/>
    <mergeCell ref="L15:R15"/>
    <mergeCell ref="F15:F16"/>
    <mergeCell ref="F14:I14"/>
    <mergeCell ref="I15:I16"/>
    <mergeCell ref="L41:N41"/>
  </mergeCells>
  <phoneticPr fontId="0" type="noConversion"/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2021-07-13T11:06:00Z</cp:lastPrinted>
  <dcterms:created xsi:type="dcterms:W3CDTF">1996-10-08T23:32:33Z</dcterms:created>
  <dcterms:modified xsi:type="dcterms:W3CDTF">2022-06-28T12:03:43Z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